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1" i="1" l="1"/>
  <c r="D107" i="1"/>
  <c r="D96" i="1" l="1"/>
  <c r="D97" i="1"/>
  <c r="D84" i="1"/>
  <c r="D85" i="1"/>
  <c r="D106" i="1"/>
  <c r="D54" i="1"/>
  <c r="D25" i="1"/>
  <c r="D127" i="1"/>
  <c r="D119" i="1"/>
  <c r="D111" i="1"/>
  <c r="D102" i="1"/>
  <c r="D103" i="1"/>
  <c r="D104" i="1"/>
  <c r="D100" i="1"/>
  <c r="D98" i="1"/>
  <c r="D92" i="1"/>
  <c r="D88" i="1"/>
  <c r="D86" i="1"/>
  <c r="D82" i="1"/>
  <c r="D80" i="1"/>
  <c r="D78" i="1"/>
  <c r="D77" i="1" s="1"/>
  <c r="D76" i="1" s="1"/>
  <c r="D71" i="1"/>
  <c r="D69" i="1"/>
  <c r="D67" i="1"/>
  <c r="D58" i="1"/>
  <c r="D56" i="1"/>
  <c r="D48" i="1" l="1"/>
  <c r="D47" i="1" s="1"/>
  <c r="D73" i="1"/>
  <c r="D66" i="1"/>
  <c r="D65" i="1" s="1"/>
  <c r="D141" i="1" s="1"/>
  <c r="D62" i="1"/>
  <c r="D55" i="1"/>
  <c r="D45" i="1"/>
  <c r="D42" i="1"/>
  <c r="D41" i="1" s="1"/>
  <c r="D39" i="1"/>
  <c r="D37" i="1"/>
  <c r="D34" i="1"/>
  <c r="D29" i="1"/>
  <c r="D16" i="1"/>
  <c r="D33" i="1" l="1"/>
  <c r="D52" i="1" l="1"/>
  <c r="D51" i="1" s="1"/>
  <c r="D50" i="1" s="1"/>
  <c r="D27" i="1"/>
  <c r="D26" i="1" s="1"/>
  <c r="D23" i="1"/>
  <c r="D22" i="1" s="1"/>
  <c r="D21" i="1" s="1"/>
  <c r="D19" i="1"/>
  <c r="D18" i="1" s="1"/>
  <c r="D15" i="1"/>
  <c r="D13" i="1"/>
  <c r="D12" i="1" s="1"/>
  <c r="D11" i="1" l="1"/>
</calcChain>
</file>

<file path=xl/sharedStrings.xml><?xml version="1.0" encoding="utf-8"?>
<sst xmlns="http://schemas.openxmlformats.org/spreadsheetml/2006/main" count="225" uniqueCount="172">
  <si>
    <t>Приложение 4</t>
  </si>
  <si>
    <t>от _______________ № ____</t>
  </si>
  <si>
    <t>Наименование</t>
  </si>
  <si>
    <t>Код                целевой классификации</t>
  </si>
  <si>
    <t>Вид расходов</t>
  </si>
  <si>
    <t>Исполнено      (руб.)</t>
  </si>
  <si>
    <t>01.0.0000</t>
  </si>
  <si>
    <t>01.1.0000</t>
  </si>
  <si>
    <t>Закупка товаров, работ и услуг для государственных (муниципальных) нужд</t>
  </si>
  <si>
    <t>02.0.0000</t>
  </si>
  <si>
    <t>02.1.0000</t>
  </si>
  <si>
    <t>Иные бюджетные ассигнования</t>
  </si>
  <si>
    <t>03.0.0000</t>
  </si>
  <si>
    <t>03.1.0000</t>
  </si>
  <si>
    <t>03.2.0000</t>
  </si>
  <si>
    <t xml:space="preserve">Муниципальная целевая программа "Молодежь" </t>
  </si>
  <si>
    <t>03.3.0000</t>
  </si>
  <si>
    <t>03.4.0000</t>
  </si>
  <si>
    <t>04.0.0000</t>
  </si>
  <si>
    <t>04.1.0000</t>
  </si>
  <si>
    <t>05.0.0000</t>
  </si>
  <si>
    <t>05.1.0000</t>
  </si>
  <si>
    <t>Капитальные вложения в объекты недвижимого имущества государственной (муниципальной) собственности</t>
  </si>
  <si>
    <t>06.0.0000</t>
  </si>
  <si>
    <t>06.1.0000</t>
  </si>
  <si>
    <t>06.2.0000</t>
  </si>
  <si>
    <t>08.0.0000</t>
  </si>
  <si>
    <t>08.1.0000</t>
  </si>
  <si>
    <t>Реализация мероприятий в рамках программы развития муниципальной службы</t>
  </si>
  <si>
    <t>09.0.0000</t>
  </si>
  <si>
    <t>09.1.0000</t>
  </si>
  <si>
    <t>10.0.0000</t>
  </si>
  <si>
    <t>10.1.0000</t>
  </si>
  <si>
    <t>Межбюджетные трансферты</t>
  </si>
  <si>
    <t>Муниципальная целевая программа "Поддержка автомобильного транспорта"</t>
  </si>
  <si>
    <t>Организация и осуществление мероприятий по обеспечению безопасности людей на водных объектах, охране их жизни и здоровья</t>
  </si>
  <si>
    <t>Процентные платежи по муниципальному долгу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</si>
  <si>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</si>
  <si>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 управления государственными внебюджетными фондами</t>
  </si>
  <si>
    <t>Развитие органов местного самоуправления на территории Ярославской области за счет средств областного бюджета</t>
  </si>
  <si>
    <t>Глава муниципального образования</t>
  </si>
  <si>
    <t>Центральный аппарат</t>
  </si>
  <si>
    <t>Расходы бюджета Борисоглебского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2014 год</t>
  </si>
  <si>
    <t xml:space="preserve"> </t>
  </si>
  <si>
    <t>Муниципальная программа "Развитие культуры,  туризма и молодежной политики в Борисоглебском сельском поселении"</t>
  </si>
  <si>
    <t>Муниципальная целевая программа "Организация досуга и обеспечения жителей Борисоглебского сельского поселения услугами организации культуры"</t>
  </si>
  <si>
    <t>Иные межбюджетные трансферты на осуществление мероприятий по обеспечению жителей Борисоглебского сельского поселения услугами организаций культуры за счет средств бюджета поселения</t>
  </si>
  <si>
    <t>01.1.6501</t>
  </si>
  <si>
    <t>Муниципальная целевая программа "Развитие библиотечного дела на территории Борисоглебского сельского поселения"</t>
  </si>
  <si>
    <t>Иные межбюджетные трансферты на осуществление мероприятий по организации библиотечного обслуживания населения, комплектованию и обеспечению сохранности библиотечных фондов библиотек Борисоглебского сельского поселения за счет средств бюджета поселения</t>
  </si>
  <si>
    <t xml:space="preserve"> 01.2.0000</t>
  </si>
  <si>
    <t>01.2.6503</t>
  </si>
  <si>
    <t>Иные межбюджетные трансферты на осуществление мероприятий по работе с детьми и молодежью Борисоглебского сельского поселения за счет средств бюджета поселения</t>
  </si>
  <si>
    <t>01.3.6505</t>
  </si>
  <si>
    <t>Муниципальная программа "Физическая культура и спорт в Борисоглебском сельском поселении"</t>
  </si>
  <si>
    <t>Муниципальная целевая программа "Развитие физической культуры и спорта в Борисоглебском сельском поселении"</t>
  </si>
  <si>
    <t>Иные межбюджетные трансферты на осуществление мероприятий  для развития физической культуры и массового спорта на территории Борисоглебского сельского поселения за счет средств бюджета поселения</t>
  </si>
  <si>
    <t>01.3.0000</t>
  </si>
  <si>
    <t>02.1.6507</t>
  </si>
  <si>
    <t>Муниципальная программа "Обеспечение качественными коммунальными услугами населения Борисоглебского сельского поселения"</t>
  </si>
  <si>
    <t>Муниципальная целевая программа "Комплексная программа развития систем коммунальной инфраструктуры Борисоглебского сельского поселения"</t>
  </si>
  <si>
    <t>Иные межбюджетные трансферты на компенсацию выпадающих доходов организациям, предоставляющим населению Борисоглебского сельского поселения услуги теплоснабжения за счет средств бюджета поселения</t>
  </si>
  <si>
    <t>03.1.6511</t>
  </si>
  <si>
    <t>Иные межбюджетные трансферты на компенсацию выпадающих доходов организациям, предоставляющим населению Борисоглебского сельского поселения услуги водоснабжения и водоотведения за счет средств бюджета поселения</t>
  </si>
  <si>
    <t>03.1.6513</t>
  </si>
  <si>
    <t xml:space="preserve">Иные межбюджетные трансферты на компенсацию выпадающих доходов организациям, предоставляющим населению Борисоглебского сельского поселения услуги водоснабжения и водоотведения за счет средств областного бюджета </t>
  </si>
  <si>
    <t>03.1.7430</t>
  </si>
  <si>
    <t>Муниципальная целевая программа "Чистая вода на территории Борисоглебского сельского поселения"</t>
  </si>
  <si>
    <t>Проведение мероприятий по строительству и реконструкции объектов водоснабжения и водоотведения за счет средств областного бюджета</t>
  </si>
  <si>
    <t>Мероприятия по строительству и реконструкции объектов водоснабжения, водоотведения и очистки сточных вод Борисоглебского сельского поселения за счет средств бюджета поселения</t>
  </si>
  <si>
    <t>Прочие мероприятия по объектам водоснабженияя,водоотведения и очистке сточных вод в Борисоглебском сельском поселении</t>
  </si>
  <si>
    <t>03.2.6544</t>
  </si>
  <si>
    <t>Муниципальная адресная программа по проведению капитального ремонта многоквартирных домов в Борисоглебском сельском поселении с участием средств регионального фонда</t>
  </si>
  <si>
    <t>Осуществление мероприятий по капитальному ремонту многоквартирных домов за счет средств бюджета Борисоглебского сельского поселения в части жилых  помещений, находящихся в муниципальной собственности</t>
  </si>
  <si>
    <t>03.3.6521</t>
  </si>
  <si>
    <t>Осуществление мероприятий по капитальному ремонту государственного жилищного фонда субъектов Российской Федерации и муниципального жилищного фонда</t>
  </si>
  <si>
    <t>03.3.6543</t>
  </si>
  <si>
    <t>Осуществление мероприятий по повышению энергоэффективности за счет средств федерального бюджета</t>
  </si>
  <si>
    <t>03.4.5013</t>
  </si>
  <si>
    <t>03.2.7404</t>
  </si>
  <si>
    <t>Муниципальная программа "Развитие местного самоуправления Борисоглебского сельского поселения"</t>
  </si>
  <si>
    <t>Муниципальная целевая программа "Развитие муниципальной службы в Администрации Борисоглебского сельского поселения Ярославской области"</t>
  </si>
  <si>
    <t>04.1.6522</t>
  </si>
  <si>
    <t>Муниципальная программа "Обеспечение доступным и комфортным жильем населения Борисоглебского сельского поселения"</t>
  </si>
  <si>
    <t>Муниципальная целевая программа "Переселение граждан из аварийного и признанного непригодным для проживания жилищного фонда Борисоглебского сельского поселения"</t>
  </si>
  <si>
    <t>Осуществление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</si>
  <si>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500</t>
  </si>
  <si>
    <t>Осуществление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</si>
  <si>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05.1.9603</t>
  </si>
  <si>
    <t>Иные межбюджетные трансферты на мероприятия в рамках программы по переселению граждан из аварийного и признанного непригодным для проживания жилищного фонда Борисоглебского сельского поселения за счет средств бюджета поселения</t>
  </si>
  <si>
    <t>05.1.6524</t>
  </si>
  <si>
    <t>Иные межбюджетные трансферты на мероприятия в рамках программы Государственной поддержки молодых семей Ярославской области в приобретении (строительстве) жилья</t>
  </si>
  <si>
    <t>05.4.5020</t>
  </si>
  <si>
    <t>05.1.9503</t>
  </si>
  <si>
    <t>Муниципальная целевая программа "Поддержка молодых семей,проживающих на территории Борисоглебского сельского поселения в приобретении (строительстве) жилья"</t>
  </si>
  <si>
    <t>05.4.0000</t>
  </si>
  <si>
    <t>Муниципальная программа "Развитие дорожного хозяйства и транспорта в Борисоглебском сельском поселении"</t>
  </si>
  <si>
    <t>Муниципальная целевая программа "Развитие сети автомобильных дорог Борисоглебского сельского поселения"</t>
  </si>
  <si>
    <t>Осуществление дорожной деятельности в отношении автомобильных дорог местного значения вне границ населённых пунктов в границах поселения</t>
  </si>
  <si>
    <t>06.1.2029</t>
  </si>
  <si>
    <t>Капитальный ремонт, ремонт и содержание автомобильных дорог Борисоглебского сельского поселения за счет средств  бюджета поселения</t>
  </si>
  <si>
    <t>06.1.6530</t>
  </si>
  <si>
    <t>Капитальный ремонт, ремонт и содержание автомобильных дорог Борисоглебского сельского поселения за счет средств областного бюджета</t>
  </si>
  <si>
    <t>06.1.7244</t>
  </si>
  <si>
    <t>Иные межбюджетные трансферты организациям автомобильного транспорта на компенсацию убытков, возникающих  от оказания транспортных услуг населению в границах Борисоглебского сельского поселения за счет средств бюджета поселения</t>
  </si>
  <si>
    <t>06.2.6532</t>
  </si>
  <si>
    <t>Муниципальная программа "Защита населения и территории Борисоглебского сельского поселения от чрезвычайных ситуаций, обеспечение пожарной безопасности и безопасности людей на водных объектах"</t>
  </si>
  <si>
    <t>Муниципальная целевая программа "Защита населения и территории Борисоглебского сельского поселения от чрезвычайных ситуаций, обеспечение  пожарной безопасности и безопасности людей на водных объектах"</t>
  </si>
  <si>
    <t>Организация и осуществление мероприятий по пожарной безопасности Борисоглебского сельского поселения</t>
  </si>
  <si>
    <t>08.1.6535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</si>
  <si>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</si>
  <si>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08.1.6536</t>
  </si>
  <si>
    <t>08.1.6537</t>
  </si>
  <si>
    <t>Муниципальная программа " Благоустройство территории Борисоглебского сельского поселения"</t>
  </si>
  <si>
    <t>Муниципальная целевая программа " Содержание объектов благоустройства на  территории Борисоглебского сельского поселения"</t>
  </si>
  <si>
    <t>Расходы на уличное освещение территории Борисоглебского сельского поселения</t>
  </si>
  <si>
    <t>09.1.6538</t>
  </si>
  <si>
    <t>Расходы на озеленение территории Борисоглебского сельского поселения</t>
  </si>
  <si>
    <t>09.1.6539</t>
  </si>
  <si>
    <t>Расходы на организацию и содержание мест захоронения</t>
  </si>
  <si>
    <t>09.1.6540</t>
  </si>
  <si>
    <t>Прочие мероприятия по благоустройству территории Борисоглебского сельского поселения</t>
  </si>
  <si>
    <t>09.1.6541</t>
  </si>
  <si>
    <t>Осуществление мероприятий по укреплению института семьи,      повышение качества жизни семей с несовершеннолетними детьми</t>
  </si>
  <si>
    <t>09.1.7097</t>
  </si>
  <si>
    <t>Муниципальная программа "Охрана окружающей среды  на  территории Борисоглебского сельского поселения"</t>
  </si>
  <si>
    <t>Муниципальная целевая программа "Обращение с твердыми бытовыми отходами  на  территории Борисоглебского сельского поселения"</t>
  </si>
  <si>
    <t>Реализация мероприятий в части модернизации инфраструктуры в сфере обращения с твердыми бытовыми отходами, за счет средств областного бюджета</t>
  </si>
  <si>
    <t>10.1.7181</t>
  </si>
  <si>
    <t>Реализация мероприятий в части модернизации инфраструктуры в сфере обращения с твердыми бытовыми отходами</t>
  </si>
  <si>
    <t>10.1.6542</t>
  </si>
  <si>
    <t>20.0.0000</t>
  </si>
  <si>
    <t>20.0.8501</t>
  </si>
  <si>
    <t>20.0.7228</t>
  </si>
  <si>
    <t>20.0.8502</t>
  </si>
  <si>
    <t>Проведение выборов в представительные органы муниципального образования</t>
  </si>
  <si>
    <t>20.0.8503</t>
  </si>
  <si>
    <t>Проведение выборов главы муниципального образования</t>
  </si>
  <si>
    <t>20.0.8504</t>
  </si>
  <si>
    <t>Выполнение других обязательств государства</t>
  </si>
  <si>
    <t>20.0.8506</t>
  </si>
  <si>
    <t>Иные межбюджетные трансферты на осуществление переданных полномочий по исполнению бюджета поселения в части казначейского исполнения бюджета Борисоглебского сельского поселения</t>
  </si>
  <si>
    <t>20.0.8507</t>
  </si>
  <si>
    <t xml:space="preserve">Иные межбюджетные трансферты на осуществление переданных полномочий по организации в границах Борисоглебского сельского поселения электро-, тепло-,газо- и водоснабжения населения, водоотведения, снабжения населения топливом </t>
  </si>
  <si>
    <t>20.0.8508</t>
  </si>
  <si>
    <t>Иные межбюджетные трансферты на осуществление переданных полномочий по организации мероприятий в сфере строительства и архитектуры Борисоглебского сельского поселения</t>
  </si>
  <si>
    <t>20.0.8509</t>
  </si>
  <si>
    <t>Резервные фонды исполнительных органов местных администраций</t>
  </si>
  <si>
    <t>20.0.8510</t>
  </si>
  <si>
    <t>Иные межбюджетные трансферты на осуществление переданных полномочий контрольно-счетного органа Борисоглебского сельского поселения по осуществлению внешнего муниципального финансового контроля</t>
  </si>
  <si>
    <t>20.0.8511</t>
  </si>
  <si>
    <t>20.0.8512</t>
  </si>
  <si>
    <t>Обслуживание муниципального долга</t>
  </si>
  <si>
    <t>Иные межбюджетные трансферты на осуществление переданных полномочий по организации библиотечного обслуживания населения Борисоглебского сельского поселения</t>
  </si>
  <si>
    <t>20.0.8513</t>
  </si>
  <si>
    <t xml:space="preserve">Иные межбюджетные трансферты на осуществление переданных полномочий по созданию условий для организации досуга жителей Борисоглебского сельского поселения </t>
  </si>
  <si>
    <t>20.0.8514</t>
  </si>
  <si>
    <t xml:space="preserve">Иные межбюджетные трансферты на осуществление переданных полномочий по обеспечению условий для развития на территории Борисоглебского сельского поселения физической культуры и массового спорта и организации проведения официальных физкультурно-оздоровительных и спортивных мероприятий </t>
  </si>
  <si>
    <t>20.0.8515</t>
  </si>
  <si>
    <t>Иные межбюджетные трансферты на осуществление переданных полномочий по организации мероприятий по работе с детьми и молодежью в Борисоглебском сельском поселении</t>
  </si>
  <si>
    <t>20.0.8516</t>
  </si>
  <si>
    <t>ИТОГО:</t>
  </si>
  <si>
    <t>Муниципальная целевая программа "Энергосбережение на территории Борисоглебского муниципального района на 2014-16 годы и на период до 2020 года</t>
  </si>
  <si>
    <t>Муниципальная программа "Доступная среда"</t>
  </si>
  <si>
    <t>Муниципальная программа "Доступная среда на территории  Борисоглебского сельского поселения"</t>
  </si>
  <si>
    <t>Мероприятия по реализации областной целевой программы "доступная среда в части оборудования объектов жилищного фонда и дворовых территорий для инвалидов с ограниченными возможностями передвижения</t>
  </si>
  <si>
    <t>11.0.0000</t>
  </si>
  <si>
    <t>11.1.0000</t>
  </si>
  <si>
    <t>11.1.6543</t>
  </si>
  <si>
    <t>к Решению</t>
  </si>
  <si>
    <t xml:space="preserve"> Муниципального Совета Борисоглебского   </t>
  </si>
  <si>
    <t xml:space="preserve">сельского поселения третьего созыва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</si>
</sst>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5" sqref="A5:D5"/>
    </sheetView>
  </sheetViews>
  <sheetFormatPr defaultRowHeight="12.75" x14ac:dyDescent="0.2"/>
  <cols>
    <col min="1" max="1" width="51.5703125" style="3" customWidth="1"/>
    <col min="2" max="2" width="9.7109375" style="3" customWidth="1"/>
    <col min="3" max="3" width="5.7109375" style="3" customWidth="1"/>
    <col min="4" max="4" width="13.140625" style="3" customWidth="1"/>
    <col min="5" max="16384" width="9.140625" style="3"/>
  </cols>
  <sheetData>
    <row r="1" spans="1:4" x14ac:dyDescent="0.2">
      <c r="A1" s="48" t="s">
        <v>0</v>
      </c>
      <c r="B1" s="48"/>
      <c r="C1" s="48"/>
      <c r="D1" s="48"/>
    </row>
    <row r="2" spans="1:4" x14ac:dyDescent="0.2">
      <c r="A2" s="48" t="s">
        <v>169</v>
      </c>
      <c r="B2" s="48"/>
      <c r="C2" s="48"/>
      <c r="D2" s="48"/>
    </row>
    <row r="3" spans="1:4" x14ac:dyDescent="0.2">
      <c r="A3" s="48" t="s">
        <v>170</v>
      </c>
      <c r="B3" s="48"/>
      <c r="C3" s="48"/>
      <c r="D3" s="48"/>
    </row>
    <row r="4" spans="1:4" x14ac:dyDescent="0.2">
      <c r="A4" s="48" t="s">
        <v>171</v>
      </c>
      <c r="B4" s="48"/>
      <c r="C4" s="48"/>
      <c r="D4" s="48"/>
    </row>
    <row r="5" spans="1:4" x14ac:dyDescent="0.2">
      <c r="A5" s="48" t="s">
        <v>1</v>
      </c>
      <c r="B5" s="48"/>
      <c r="C5" s="48"/>
      <c r="D5" s="48"/>
    </row>
    <row r="6" spans="1:4" x14ac:dyDescent="0.2">
      <c r="A6" s="1"/>
      <c r="B6" s="1"/>
      <c r="C6" s="1"/>
      <c r="D6" s="1"/>
    </row>
    <row r="7" spans="1:4" x14ac:dyDescent="0.2">
      <c r="A7" s="1"/>
      <c r="B7" s="1"/>
      <c r="C7" s="1"/>
      <c r="D7" s="2"/>
    </row>
    <row r="8" spans="1:4" ht="78.75" customHeight="1" x14ac:dyDescent="0.2">
      <c r="A8" s="47" t="s">
        <v>42</v>
      </c>
      <c r="B8" s="47"/>
      <c r="C8" s="47"/>
      <c r="D8" s="47"/>
    </row>
    <row r="9" spans="1:4" x14ac:dyDescent="0.2">
      <c r="A9" s="4"/>
      <c r="B9" s="4"/>
      <c r="C9" s="4"/>
      <c r="D9" s="4"/>
    </row>
    <row r="10" spans="1:4" ht="51" x14ac:dyDescent="0.2">
      <c r="A10" s="5" t="s">
        <v>2</v>
      </c>
      <c r="B10" s="6" t="s">
        <v>3</v>
      </c>
      <c r="C10" s="6" t="s">
        <v>4</v>
      </c>
      <c r="D10" s="7" t="s">
        <v>5</v>
      </c>
    </row>
    <row r="11" spans="1:4" ht="63" customHeight="1" x14ac:dyDescent="0.2">
      <c r="A11" s="8" t="s">
        <v>44</v>
      </c>
      <c r="B11" s="9" t="s">
        <v>6</v>
      </c>
      <c r="C11" s="10"/>
      <c r="D11" s="11">
        <f>D12+D15+D18</f>
        <v>719500</v>
      </c>
    </row>
    <row r="12" spans="1:4" ht="38.25" x14ac:dyDescent="0.2">
      <c r="A12" s="12" t="s">
        <v>45</v>
      </c>
      <c r="B12" s="13" t="s">
        <v>7</v>
      </c>
      <c r="C12" s="14"/>
      <c r="D12" s="15">
        <f>D13</f>
        <v>446300</v>
      </c>
    </row>
    <row r="13" spans="1:4" ht="51" x14ac:dyDescent="0.2">
      <c r="A13" s="16" t="s">
        <v>46</v>
      </c>
      <c r="B13" s="17" t="s">
        <v>47</v>
      </c>
      <c r="C13" s="14"/>
      <c r="D13" s="18">
        <f>D14</f>
        <v>446300</v>
      </c>
    </row>
    <row r="14" spans="1:4" x14ac:dyDescent="0.2">
      <c r="A14" s="19" t="s">
        <v>33</v>
      </c>
      <c r="B14" s="20"/>
      <c r="C14" s="20">
        <v>500</v>
      </c>
      <c r="D14" s="21">
        <v>446300</v>
      </c>
    </row>
    <row r="15" spans="1:4" ht="38.25" x14ac:dyDescent="0.2">
      <c r="A15" s="12" t="s">
        <v>48</v>
      </c>
      <c r="B15" s="13" t="s">
        <v>50</v>
      </c>
      <c r="C15" s="14"/>
      <c r="D15" s="15">
        <f>D16</f>
        <v>227200</v>
      </c>
    </row>
    <row r="16" spans="1:4" ht="63.75" x14ac:dyDescent="0.2">
      <c r="A16" s="16" t="s">
        <v>49</v>
      </c>
      <c r="B16" s="17" t="s">
        <v>51</v>
      </c>
      <c r="C16" s="20" t="s">
        <v>43</v>
      </c>
      <c r="D16" s="21">
        <f>D17</f>
        <v>227200</v>
      </c>
    </row>
    <row r="17" spans="1:4" x14ac:dyDescent="0.2">
      <c r="A17" s="22" t="s">
        <v>33</v>
      </c>
      <c r="B17" s="17" t="s">
        <v>43</v>
      </c>
      <c r="C17" s="14">
        <v>500</v>
      </c>
      <c r="D17" s="18">
        <v>227200</v>
      </c>
    </row>
    <row r="18" spans="1:4" ht="38.25" customHeight="1" x14ac:dyDescent="0.2">
      <c r="A18" s="12" t="s">
        <v>15</v>
      </c>
      <c r="B18" s="13" t="s">
        <v>57</v>
      </c>
      <c r="C18" s="14"/>
      <c r="D18" s="15">
        <f>D19</f>
        <v>46000</v>
      </c>
    </row>
    <row r="19" spans="1:4" ht="51" x14ac:dyDescent="0.2">
      <c r="A19" s="16" t="s">
        <v>52</v>
      </c>
      <c r="B19" s="17" t="s">
        <v>53</v>
      </c>
      <c r="C19" s="14"/>
      <c r="D19" s="18">
        <f>D20</f>
        <v>46000</v>
      </c>
    </row>
    <row r="20" spans="1:4" x14ac:dyDescent="0.2">
      <c r="A20" s="19" t="s">
        <v>33</v>
      </c>
      <c r="B20" s="20"/>
      <c r="C20" s="20">
        <v>500</v>
      </c>
      <c r="D20" s="21">
        <v>46000</v>
      </c>
    </row>
    <row r="21" spans="1:4" ht="25.5" x14ac:dyDescent="0.2">
      <c r="A21" s="23" t="s">
        <v>54</v>
      </c>
      <c r="B21" s="9" t="s">
        <v>9</v>
      </c>
      <c r="C21" s="24"/>
      <c r="D21" s="11">
        <f>D22</f>
        <v>63500</v>
      </c>
    </row>
    <row r="22" spans="1:4" ht="25.5" x14ac:dyDescent="0.2">
      <c r="A22" s="12" t="s">
        <v>55</v>
      </c>
      <c r="B22" s="13" t="s">
        <v>10</v>
      </c>
      <c r="C22" s="25"/>
      <c r="D22" s="15">
        <f>D23</f>
        <v>63500</v>
      </c>
    </row>
    <row r="23" spans="1:4" ht="51" x14ac:dyDescent="0.2">
      <c r="A23" s="16" t="s">
        <v>56</v>
      </c>
      <c r="B23" s="17" t="s">
        <v>58</v>
      </c>
      <c r="C23" s="14"/>
      <c r="D23" s="18">
        <f>D24</f>
        <v>63500</v>
      </c>
    </row>
    <row r="24" spans="1:4" x14ac:dyDescent="0.2">
      <c r="A24" s="19" t="s">
        <v>33</v>
      </c>
      <c r="B24" s="20"/>
      <c r="C24" s="20">
        <v>500</v>
      </c>
      <c r="D24" s="21">
        <v>63500</v>
      </c>
    </row>
    <row r="25" spans="1:4" ht="52.5" customHeight="1" x14ac:dyDescent="0.2">
      <c r="A25" s="8" t="s">
        <v>59</v>
      </c>
      <c r="B25" s="9" t="s">
        <v>12</v>
      </c>
      <c r="C25" s="24"/>
      <c r="D25" s="11">
        <f>D26+D33+D41+D47</f>
        <v>7793041.1200000001</v>
      </c>
    </row>
    <row r="26" spans="1:4" ht="38.25" x14ac:dyDescent="0.2">
      <c r="A26" s="26" t="s">
        <v>60</v>
      </c>
      <c r="B26" s="25" t="s">
        <v>13</v>
      </c>
      <c r="C26" s="20" t="s">
        <v>43</v>
      </c>
      <c r="D26" s="15">
        <f>D27+D29+D31</f>
        <v>6284483.3700000001</v>
      </c>
    </row>
    <row r="27" spans="1:4" ht="51" x14ac:dyDescent="0.2">
      <c r="A27" s="16" t="s">
        <v>61</v>
      </c>
      <c r="B27" s="17" t="s">
        <v>62</v>
      </c>
      <c r="C27" s="14"/>
      <c r="D27" s="18">
        <f>D28</f>
        <v>968666.29</v>
      </c>
    </row>
    <row r="28" spans="1:4" x14ac:dyDescent="0.2">
      <c r="A28" s="19" t="s">
        <v>33</v>
      </c>
      <c r="B28" s="20"/>
      <c r="C28" s="20">
        <v>500</v>
      </c>
      <c r="D28" s="21">
        <v>968666.29</v>
      </c>
    </row>
    <row r="29" spans="1:4" ht="63.75" x14ac:dyDescent="0.2">
      <c r="A29" s="27" t="s">
        <v>63</v>
      </c>
      <c r="B29" s="17" t="s">
        <v>64</v>
      </c>
      <c r="C29" s="20"/>
      <c r="D29" s="18">
        <f>D30</f>
        <v>1722817.08</v>
      </c>
    </row>
    <row r="30" spans="1:4" x14ac:dyDescent="0.2">
      <c r="A30" s="19" t="s">
        <v>33</v>
      </c>
      <c r="B30" s="20"/>
      <c r="C30" s="20">
        <v>500</v>
      </c>
      <c r="D30" s="21">
        <v>1722817.08</v>
      </c>
    </row>
    <row r="31" spans="1:4" ht="63.75" x14ac:dyDescent="0.2">
      <c r="A31" s="16" t="s">
        <v>65</v>
      </c>
      <c r="B31" s="17" t="s">
        <v>66</v>
      </c>
      <c r="C31" s="14"/>
      <c r="D31" s="18">
        <v>3593000</v>
      </c>
    </row>
    <row r="32" spans="1:4" x14ac:dyDescent="0.2">
      <c r="A32" s="19" t="s">
        <v>33</v>
      </c>
      <c r="B32" s="20"/>
      <c r="C32" s="20">
        <v>500</v>
      </c>
      <c r="D32" s="21">
        <v>3593000</v>
      </c>
    </row>
    <row r="33" spans="1:4" ht="54.75" customHeight="1" x14ac:dyDescent="0.2">
      <c r="A33" s="26" t="s">
        <v>67</v>
      </c>
      <c r="B33" s="28" t="s">
        <v>14</v>
      </c>
      <c r="C33" s="14"/>
      <c r="D33" s="15">
        <f>D34+D37+D39</f>
        <v>1005988.0800000001</v>
      </c>
    </row>
    <row r="34" spans="1:4" ht="51" x14ac:dyDescent="0.2">
      <c r="A34" s="27" t="s">
        <v>69</v>
      </c>
      <c r="B34" s="29">
        <v>1687090</v>
      </c>
      <c r="C34" s="20"/>
      <c r="D34" s="18">
        <f>D35+D36</f>
        <v>639988.08000000007</v>
      </c>
    </row>
    <row r="35" spans="1:4" ht="25.5" x14ac:dyDescent="0.2">
      <c r="A35" s="19" t="s">
        <v>8</v>
      </c>
      <c r="B35" s="30"/>
      <c r="C35" s="20">
        <v>200</v>
      </c>
      <c r="D35" s="21">
        <v>450548.08</v>
      </c>
    </row>
    <row r="36" spans="1:4" ht="38.25" x14ac:dyDescent="0.2">
      <c r="A36" s="19" t="s">
        <v>22</v>
      </c>
      <c r="B36" s="20" t="s">
        <v>43</v>
      </c>
      <c r="C36" s="20">
        <v>400</v>
      </c>
      <c r="D36" s="21">
        <v>189440</v>
      </c>
    </row>
    <row r="37" spans="1:4" ht="38.25" x14ac:dyDescent="0.2">
      <c r="A37" s="31" t="s">
        <v>70</v>
      </c>
      <c r="B37" s="32" t="s">
        <v>71</v>
      </c>
      <c r="C37" s="14"/>
      <c r="D37" s="18">
        <f>D38</f>
        <v>34000</v>
      </c>
    </row>
    <row r="38" spans="1:4" ht="25.5" x14ac:dyDescent="0.2">
      <c r="A38" s="19" t="s">
        <v>8</v>
      </c>
      <c r="B38" s="20"/>
      <c r="C38" s="20">
        <v>200</v>
      </c>
      <c r="D38" s="21">
        <v>34000</v>
      </c>
    </row>
    <row r="39" spans="1:4" ht="60.75" customHeight="1" x14ac:dyDescent="0.2">
      <c r="A39" s="31" t="s">
        <v>68</v>
      </c>
      <c r="B39" s="32" t="s">
        <v>79</v>
      </c>
      <c r="C39" s="14"/>
      <c r="D39" s="18">
        <f>D40</f>
        <v>332000</v>
      </c>
    </row>
    <row r="40" spans="1:4" ht="38.25" x14ac:dyDescent="0.2">
      <c r="A40" s="19" t="s">
        <v>22</v>
      </c>
      <c r="B40" s="20" t="s">
        <v>43</v>
      </c>
      <c r="C40" s="20">
        <v>400</v>
      </c>
      <c r="D40" s="21">
        <v>332000</v>
      </c>
    </row>
    <row r="41" spans="1:4" ht="51" x14ac:dyDescent="0.2">
      <c r="A41" s="33" t="s">
        <v>72</v>
      </c>
      <c r="B41" s="28" t="s">
        <v>16</v>
      </c>
      <c r="C41" s="25" t="s">
        <v>43</v>
      </c>
      <c r="D41" s="15">
        <f>D42+D45</f>
        <v>404553.57</v>
      </c>
    </row>
    <row r="42" spans="1:4" ht="51" x14ac:dyDescent="0.2">
      <c r="A42" s="31" t="s">
        <v>73</v>
      </c>
      <c r="B42" s="32" t="s">
        <v>74</v>
      </c>
      <c r="C42" s="14"/>
      <c r="D42" s="18">
        <f>D43+D44</f>
        <v>284542.13</v>
      </c>
    </row>
    <row r="43" spans="1:4" ht="25.5" x14ac:dyDescent="0.2">
      <c r="A43" s="34" t="s">
        <v>8</v>
      </c>
      <c r="B43" s="30"/>
      <c r="C43" s="20">
        <v>200</v>
      </c>
      <c r="D43" s="21">
        <v>58773</v>
      </c>
    </row>
    <row r="44" spans="1:4" x14ac:dyDescent="0.2">
      <c r="A44" s="34" t="s">
        <v>11</v>
      </c>
      <c r="B44" s="30"/>
      <c r="C44" s="20">
        <v>800</v>
      </c>
      <c r="D44" s="21">
        <v>225769.13</v>
      </c>
    </row>
    <row r="45" spans="1:4" ht="38.25" x14ac:dyDescent="0.2">
      <c r="A45" s="31" t="s">
        <v>75</v>
      </c>
      <c r="B45" s="32" t="s">
        <v>76</v>
      </c>
      <c r="C45" s="14"/>
      <c r="D45" s="18">
        <f>D46</f>
        <v>120011.44</v>
      </c>
    </row>
    <row r="46" spans="1:4" ht="18.75" customHeight="1" x14ac:dyDescent="0.2">
      <c r="A46" s="19" t="s">
        <v>11</v>
      </c>
      <c r="B46" s="20"/>
      <c r="C46" s="20">
        <v>800</v>
      </c>
      <c r="D46" s="21">
        <v>120011.44</v>
      </c>
    </row>
    <row r="47" spans="1:4" ht="69.75" customHeight="1" x14ac:dyDescent="0.2">
      <c r="A47" s="26" t="s">
        <v>162</v>
      </c>
      <c r="B47" s="25" t="s">
        <v>17</v>
      </c>
      <c r="C47" s="25"/>
      <c r="D47" s="15">
        <f>D48</f>
        <v>98016.1</v>
      </c>
    </row>
    <row r="48" spans="1:4" ht="25.5" x14ac:dyDescent="0.2">
      <c r="A48" s="27" t="s">
        <v>77</v>
      </c>
      <c r="B48" s="17" t="s">
        <v>78</v>
      </c>
      <c r="C48" s="14"/>
      <c r="D48" s="18">
        <f>D49</f>
        <v>98016.1</v>
      </c>
    </row>
    <row r="49" spans="1:4" ht="22.5" customHeight="1" x14ac:dyDescent="0.2">
      <c r="A49" s="19" t="s">
        <v>33</v>
      </c>
      <c r="B49" s="20"/>
      <c r="C49" s="20">
        <v>500</v>
      </c>
      <c r="D49" s="21">
        <v>98016.1</v>
      </c>
    </row>
    <row r="50" spans="1:4" ht="25.5" x14ac:dyDescent="0.2">
      <c r="A50" s="8" t="s">
        <v>80</v>
      </c>
      <c r="B50" s="9" t="s">
        <v>18</v>
      </c>
      <c r="C50" s="24"/>
      <c r="D50" s="11">
        <f>D51</f>
        <v>246324.21</v>
      </c>
    </row>
    <row r="51" spans="1:4" ht="38.25" x14ac:dyDescent="0.2">
      <c r="A51" s="12" t="s">
        <v>81</v>
      </c>
      <c r="B51" s="13" t="s">
        <v>19</v>
      </c>
      <c r="C51" s="25"/>
      <c r="D51" s="15">
        <f>D52</f>
        <v>246324.21</v>
      </c>
    </row>
    <row r="52" spans="1:4" ht="25.5" x14ac:dyDescent="0.2">
      <c r="A52" s="16" t="s">
        <v>28</v>
      </c>
      <c r="B52" s="17" t="s">
        <v>82</v>
      </c>
      <c r="C52" s="25"/>
      <c r="D52" s="18">
        <f>D53</f>
        <v>246324.21</v>
      </c>
    </row>
    <row r="53" spans="1:4" ht="25.5" x14ac:dyDescent="0.2">
      <c r="A53" s="22" t="s">
        <v>8</v>
      </c>
      <c r="B53" s="17"/>
      <c r="C53" s="20">
        <v>200</v>
      </c>
      <c r="D53" s="21">
        <v>246324.21</v>
      </c>
    </row>
    <row r="54" spans="1:4" ht="38.25" x14ac:dyDescent="0.2">
      <c r="A54" s="8" t="s">
        <v>83</v>
      </c>
      <c r="B54" s="9" t="s">
        <v>20</v>
      </c>
      <c r="C54" s="24"/>
      <c r="D54" s="11">
        <f>D55+D62</f>
        <v>4926536</v>
      </c>
    </row>
    <row r="55" spans="1:4" ht="38.25" x14ac:dyDescent="0.2">
      <c r="A55" s="12" t="s">
        <v>84</v>
      </c>
      <c r="B55" s="13" t="s">
        <v>21</v>
      </c>
      <c r="C55" s="25"/>
      <c r="D55" s="15">
        <f>D56+D58+D60</f>
        <v>4846536</v>
      </c>
    </row>
    <row r="56" spans="1:4" ht="63.75" x14ac:dyDescent="0.2">
      <c r="A56" s="16" t="s">
        <v>89</v>
      </c>
      <c r="B56" s="17" t="s">
        <v>90</v>
      </c>
      <c r="C56" s="14"/>
      <c r="D56" s="18">
        <f>D57</f>
        <v>650182.5</v>
      </c>
    </row>
    <row r="57" spans="1:4" x14ac:dyDescent="0.2">
      <c r="A57" s="35" t="s">
        <v>33</v>
      </c>
      <c r="B57" s="36"/>
      <c r="C57" s="20">
        <v>500</v>
      </c>
      <c r="D57" s="21">
        <v>650182.5</v>
      </c>
    </row>
    <row r="58" spans="1:4" ht="76.5" x14ac:dyDescent="0.2">
      <c r="A58" s="27" t="s">
        <v>85</v>
      </c>
      <c r="B58" s="17" t="s">
        <v>93</v>
      </c>
      <c r="C58" s="20">
        <v>200</v>
      </c>
      <c r="D58" s="18">
        <f>D59</f>
        <v>2894319.56</v>
      </c>
    </row>
    <row r="59" spans="1:4" x14ac:dyDescent="0.2">
      <c r="A59" s="22" t="s">
        <v>33</v>
      </c>
      <c r="B59" s="17"/>
      <c r="C59" s="20" t="s">
        <v>86</v>
      </c>
      <c r="D59" s="21">
        <v>2894319.56</v>
      </c>
    </row>
    <row r="60" spans="1:4" ht="51" x14ac:dyDescent="0.2">
      <c r="A60" s="16" t="s">
        <v>87</v>
      </c>
      <c r="B60" s="17" t="s">
        <v>88</v>
      </c>
      <c r="C60" s="14"/>
      <c r="D60" s="18">
        <v>1302033.94</v>
      </c>
    </row>
    <row r="61" spans="1:4" x14ac:dyDescent="0.2">
      <c r="A61" s="19" t="s">
        <v>33</v>
      </c>
      <c r="B61" s="20"/>
      <c r="C61" s="20" t="s">
        <v>86</v>
      </c>
      <c r="D61" s="21">
        <v>1302033.94</v>
      </c>
    </row>
    <row r="62" spans="1:4" ht="67.5" customHeight="1" x14ac:dyDescent="0.2">
      <c r="A62" s="26" t="s">
        <v>94</v>
      </c>
      <c r="B62" s="25" t="s">
        <v>95</v>
      </c>
      <c r="C62" s="25"/>
      <c r="D62" s="15">
        <f>D63</f>
        <v>80000</v>
      </c>
    </row>
    <row r="63" spans="1:4" ht="38.25" x14ac:dyDescent="0.2">
      <c r="A63" s="16" t="s">
        <v>91</v>
      </c>
      <c r="B63" s="17" t="s">
        <v>92</v>
      </c>
      <c r="C63" s="14"/>
      <c r="D63" s="18">
        <v>80000</v>
      </c>
    </row>
    <row r="64" spans="1:4" x14ac:dyDescent="0.2">
      <c r="A64" s="19" t="s">
        <v>33</v>
      </c>
      <c r="B64" s="20"/>
      <c r="C64" s="20">
        <v>500</v>
      </c>
      <c r="D64" s="21">
        <v>80000</v>
      </c>
    </row>
    <row r="65" spans="1:4" ht="60.75" customHeight="1" x14ac:dyDescent="0.2">
      <c r="A65" s="8" t="s">
        <v>96</v>
      </c>
      <c r="B65" s="9" t="s">
        <v>23</v>
      </c>
      <c r="C65" s="37"/>
      <c r="D65" s="38">
        <f>D66+D73</f>
        <v>12652748.25</v>
      </c>
    </row>
    <row r="66" spans="1:4" ht="38.25" x14ac:dyDescent="0.2">
      <c r="A66" s="12" t="s">
        <v>97</v>
      </c>
      <c r="B66" s="13" t="s">
        <v>24</v>
      </c>
      <c r="C66" s="25"/>
      <c r="D66" s="15">
        <f>D67+D69+D71</f>
        <v>12003948.25</v>
      </c>
    </row>
    <row r="67" spans="1:4" ht="38.25" x14ac:dyDescent="0.2">
      <c r="A67" s="27" t="s">
        <v>98</v>
      </c>
      <c r="B67" s="14" t="s">
        <v>99</v>
      </c>
      <c r="C67" s="14"/>
      <c r="D67" s="18">
        <f>D68</f>
        <v>2019094.45</v>
      </c>
    </row>
    <row r="68" spans="1:4" ht="25.5" x14ac:dyDescent="0.2">
      <c r="A68" s="22" t="s">
        <v>8</v>
      </c>
      <c r="B68" s="17"/>
      <c r="C68" s="20">
        <v>200</v>
      </c>
      <c r="D68" s="21">
        <v>2019094.45</v>
      </c>
    </row>
    <row r="69" spans="1:4" ht="38.25" x14ac:dyDescent="0.2">
      <c r="A69" s="16" t="s">
        <v>100</v>
      </c>
      <c r="B69" s="17" t="s">
        <v>101</v>
      </c>
      <c r="C69" s="14"/>
      <c r="D69" s="18">
        <f>D70</f>
        <v>2382132.7999999998</v>
      </c>
    </row>
    <row r="70" spans="1:4" ht="25.5" x14ac:dyDescent="0.2">
      <c r="A70" s="19" t="s">
        <v>8</v>
      </c>
      <c r="B70" s="20"/>
      <c r="C70" s="20">
        <v>200</v>
      </c>
      <c r="D70" s="21">
        <v>2382132.7999999998</v>
      </c>
    </row>
    <row r="71" spans="1:4" ht="38.25" x14ac:dyDescent="0.2">
      <c r="A71" s="16" t="s">
        <v>102</v>
      </c>
      <c r="B71" s="17" t="s">
        <v>103</v>
      </c>
      <c r="C71" s="20"/>
      <c r="D71" s="18">
        <f>D72</f>
        <v>7602721</v>
      </c>
    </row>
    <row r="72" spans="1:4" ht="25.5" x14ac:dyDescent="0.2">
      <c r="A72" s="22" t="s">
        <v>8</v>
      </c>
      <c r="B72" s="17"/>
      <c r="C72" s="20">
        <v>200</v>
      </c>
      <c r="D72" s="21">
        <v>7602721</v>
      </c>
    </row>
    <row r="73" spans="1:4" ht="25.5" x14ac:dyDescent="0.2">
      <c r="A73" s="26" t="s">
        <v>34</v>
      </c>
      <c r="B73" s="25" t="s">
        <v>25</v>
      </c>
      <c r="C73" s="25"/>
      <c r="D73" s="15">
        <f>D74</f>
        <v>648800</v>
      </c>
    </row>
    <row r="74" spans="1:4" ht="82.5" customHeight="1" x14ac:dyDescent="0.2">
      <c r="A74" s="16" t="s">
        <v>104</v>
      </c>
      <c r="B74" s="17" t="s">
        <v>105</v>
      </c>
      <c r="C74" s="14"/>
      <c r="D74" s="18">
        <v>648800</v>
      </c>
    </row>
    <row r="75" spans="1:4" ht="23.25" customHeight="1" x14ac:dyDescent="0.2">
      <c r="A75" s="19" t="s">
        <v>33</v>
      </c>
      <c r="B75" s="20"/>
      <c r="C75" s="20">
        <v>500</v>
      </c>
      <c r="D75" s="21">
        <v>648800</v>
      </c>
    </row>
    <row r="76" spans="1:4" ht="51" x14ac:dyDescent="0.2">
      <c r="A76" s="8" t="s">
        <v>106</v>
      </c>
      <c r="B76" s="9" t="s">
        <v>26</v>
      </c>
      <c r="C76" s="24"/>
      <c r="D76" s="11">
        <f>D77</f>
        <v>398525.66</v>
      </c>
    </row>
    <row r="77" spans="1:4" ht="51" x14ac:dyDescent="0.2">
      <c r="A77" s="12" t="s">
        <v>107</v>
      </c>
      <c r="B77" s="13" t="s">
        <v>27</v>
      </c>
      <c r="C77" s="25"/>
      <c r="D77" s="15">
        <f>D78+D80+D82</f>
        <v>398525.66</v>
      </c>
    </row>
    <row r="78" spans="1:4" ht="25.5" x14ac:dyDescent="0.2">
      <c r="A78" s="39" t="s">
        <v>108</v>
      </c>
      <c r="B78" s="14" t="s">
        <v>109</v>
      </c>
      <c r="C78" s="14"/>
      <c r="D78" s="18">
        <f>D79</f>
        <v>398525.66</v>
      </c>
    </row>
    <row r="79" spans="1:4" ht="25.5" x14ac:dyDescent="0.2">
      <c r="A79" s="22" t="s">
        <v>8</v>
      </c>
      <c r="B79" s="17"/>
      <c r="C79" s="20">
        <v>200</v>
      </c>
      <c r="D79" s="21">
        <v>398525.66</v>
      </c>
    </row>
    <row r="80" spans="1:4" ht="51" x14ac:dyDescent="0.2">
      <c r="A80" s="16" t="s">
        <v>110</v>
      </c>
      <c r="B80" s="17" t="s">
        <v>111</v>
      </c>
      <c r="C80" s="20"/>
      <c r="D80" s="40">
        <f>D81</f>
        <v>0</v>
      </c>
    </row>
    <row r="81" spans="1:4" ht="25.5" x14ac:dyDescent="0.2">
      <c r="A81" s="41" t="s">
        <v>8</v>
      </c>
      <c r="B81" s="20"/>
      <c r="C81" s="20">
        <v>200</v>
      </c>
      <c r="D81" s="42">
        <v>0</v>
      </c>
    </row>
    <row r="82" spans="1:4" ht="38.25" x14ac:dyDescent="0.2">
      <c r="A82" s="16" t="s">
        <v>35</v>
      </c>
      <c r="B82" s="17" t="s">
        <v>112</v>
      </c>
      <c r="C82" s="14"/>
      <c r="D82" s="40">
        <f>D83</f>
        <v>0</v>
      </c>
    </row>
    <row r="83" spans="1:4" ht="25.5" x14ac:dyDescent="0.2">
      <c r="A83" s="34" t="s">
        <v>8</v>
      </c>
      <c r="B83" s="30"/>
      <c r="C83" s="43">
        <v>200</v>
      </c>
      <c r="D83" s="42">
        <v>0</v>
      </c>
    </row>
    <row r="84" spans="1:4" ht="25.5" x14ac:dyDescent="0.2">
      <c r="A84" s="23" t="s">
        <v>113</v>
      </c>
      <c r="B84" s="24" t="s">
        <v>29</v>
      </c>
      <c r="C84" s="24"/>
      <c r="D84" s="11">
        <f>D85</f>
        <v>5592962.9300000006</v>
      </c>
    </row>
    <row r="85" spans="1:4" ht="38.25" x14ac:dyDescent="0.2">
      <c r="A85" s="26" t="s">
        <v>114</v>
      </c>
      <c r="B85" s="13" t="s">
        <v>30</v>
      </c>
      <c r="C85" s="25"/>
      <c r="D85" s="15">
        <f>D86+D88+D90+D92+D94</f>
        <v>5592962.9300000006</v>
      </c>
    </row>
    <row r="86" spans="1:4" ht="25.5" x14ac:dyDescent="0.2">
      <c r="A86" s="27" t="s">
        <v>115</v>
      </c>
      <c r="B86" s="14" t="s">
        <v>116</v>
      </c>
      <c r="C86" s="20"/>
      <c r="D86" s="18">
        <f>D87</f>
        <v>2920736.08</v>
      </c>
    </row>
    <row r="87" spans="1:4" ht="25.5" x14ac:dyDescent="0.2">
      <c r="A87" s="22" t="s">
        <v>8</v>
      </c>
      <c r="B87" s="36"/>
      <c r="C87" s="20">
        <v>200</v>
      </c>
      <c r="D87" s="21">
        <v>2920736.08</v>
      </c>
    </row>
    <row r="88" spans="1:4" ht="25.5" x14ac:dyDescent="0.2">
      <c r="A88" s="39" t="s">
        <v>117</v>
      </c>
      <c r="B88" s="14" t="s">
        <v>118</v>
      </c>
      <c r="C88" s="14"/>
      <c r="D88" s="18">
        <f>D89</f>
        <v>548683.49</v>
      </c>
    </row>
    <row r="89" spans="1:4" ht="25.5" x14ac:dyDescent="0.2">
      <c r="A89" s="22" t="s">
        <v>8</v>
      </c>
      <c r="B89" s="17"/>
      <c r="C89" s="20">
        <v>200</v>
      </c>
      <c r="D89" s="21">
        <v>548683.49</v>
      </c>
    </row>
    <row r="90" spans="1:4" x14ac:dyDescent="0.2">
      <c r="A90" s="31" t="s">
        <v>119</v>
      </c>
      <c r="B90" s="32" t="s">
        <v>120</v>
      </c>
      <c r="C90" s="14"/>
      <c r="D90" s="18">
        <v>70000</v>
      </c>
    </row>
    <row r="91" spans="1:4" ht="25.5" x14ac:dyDescent="0.2">
      <c r="A91" s="41" t="s">
        <v>8</v>
      </c>
      <c r="B91" s="30"/>
      <c r="C91" s="20">
        <v>200</v>
      </c>
      <c r="D91" s="21">
        <v>70000</v>
      </c>
    </row>
    <row r="92" spans="1:4" ht="25.5" x14ac:dyDescent="0.2">
      <c r="A92" s="16" t="s">
        <v>121</v>
      </c>
      <c r="B92" s="17" t="s">
        <v>122</v>
      </c>
      <c r="C92" s="14"/>
      <c r="D92" s="18">
        <f>D93</f>
        <v>1720544.36</v>
      </c>
    </row>
    <row r="93" spans="1:4" ht="25.5" x14ac:dyDescent="0.2">
      <c r="A93" s="22" t="s">
        <v>8</v>
      </c>
      <c r="B93" s="36"/>
      <c r="C93" s="20">
        <v>200</v>
      </c>
      <c r="D93" s="21">
        <v>1720544.36</v>
      </c>
    </row>
    <row r="94" spans="1:4" ht="38.25" x14ac:dyDescent="0.2">
      <c r="A94" s="16" t="s">
        <v>123</v>
      </c>
      <c r="B94" s="17" t="s">
        <v>124</v>
      </c>
      <c r="C94" s="14"/>
      <c r="D94" s="18">
        <v>332999</v>
      </c>
    </row>
    <row r="95" spans="1:4" ht="25.5" x14ac:dyDescent="0.2">
      <c r="A95" s="22" t="s">
        <v>8</v>
      </c>
      <c r="B95" s="17"/>
      <c r="C95" s="20">
        <v>200</v>
      </c>
      <c r="D95" s="21">
        <v>332999</v>
      </c>
    </row>
    <row r="96" spans="1:4" ht="25.5" x14ac:dyDescent="0.2">
      <c r="A96" s="8" t="s">
        <v>125</v>
      </c>
      <c r="B96" s="9" t="s">
        <v>31</v>
      </c>
      <c r="C96" s="24"/>
      <c r="D96" s="11">
        <f>D97</f>
        <v>777026</v>
      </c>
    </row>
    <row r="97" spans="1:4" ht="38.25" x14ac:dyDescent="0.2">
      <c r="A97" s="12" t="s">
        <v>126</v>
      </c>
      <c r="B97" s="13" t="s">
        <v>32</v>
      </c>
      <c r="C97" s="25"/>
      <c r="D97" s="15">
        <f>D98+D100</f>
        <v>777026</v>
      </c>
    </row>
    <row r="98" spans="1:4" ht="38.25" x14ac:dyDescent="0.2">
      <c r="A98" s="27" t="s">
        <v>129</v>
      </c>
      <c r="B98" s="14" t="s">
        <v>130</v>
      </c>
      <c r="C98" s="14"/>
      <c r="D98" s="18">
        <f>D99</f>
        <v>77703</v>
      </c>
    </row>
    <row r="99" spans="1:4" ht="25.5" x14ac:dyDescent="0.2">
      <c r="A99" s="22" t="s">
        <v>8</v>
      </c>
      <c r="B99" s="36"/>
      <c r="C99" s="20">
        <v>200</v>
      </c>
      <c r="D99" s="21">
        <v>77703</v>
      </c>
    </row>
    <row r="100" spans="1:4" ht="38.25" x14ac:dyDescent="0.2">
      <c r="A100" s="27" t="s">
        <v>127</v>
      </c>
      <c r="B100" s="14" t="s">
        <v>128</v>
      </c>
      <c r="C100" s="14"/>
      <c r="D100" s="18">
        <f>D101</f>
        <v>699323</v>
      </c>
    </row>
    <row r="101" spans="1:4" ht="25.5" x14ac:dyDescent="0.2">
      <c r="A101" s="22" t="s">
        <v>8</v>
      </c>
      <c r="B101" s="36"/>
      <c r="C101" s="20">
        <v>200</v>
      </c>
      <c r="D101" s="21">
        <v>699323</v>
      </c>
    </row>
    <row r="102" spans="1:4" ht="46.5" customHeight="1" x14ac:dyDescent="0.2">
      <c r="A102" s="8" t="s">
        <v>164</v>
      </c>
      <c r="B102" s="9" t="s">
        <v>166</v>
      </c>
      <c r="C102" s="24"/>
      <c r="D102" s="11">
        <f>D103</f>
        <v>4240.87</v>
      </c>
    </row>
    <row r="103" spans="1:4" ht="33" customHeight="1" x14ac:dyDescent="0.2">
      <c r="A103" s="12" t="s">
        <v>163</v>
      </c>
      <c r="B103" s="13" t="s">
        <v>167</v>
      </c>
      <c r="C103" s="25"/>
      <c r="D103" s="15">
        <f>D104</f>
        <v>4240.87</v>
      </c>
    </row>
    <row r="104" spans="1:4" ht="51" x14ac:dyDescent="0.2">
      <c r="A104" s="16" t="s">
        <v>165</v>
      </c>
      <c r="B104" s="17" t="s">
        <v>168</v>
      </c>
      <c r="C104" s="14"/>
      <c r="D104" s="18">
        <f>D105</f>
        <v>4240.87</v>
      </c>
    </row>
    <row r="105" spans="1:4" x14ac:dyDescent="0.2">
      <c r="A105" s="34" t="s">
        <v>11</v>
      </c>
      <c r="B105" s="36"/>
      <c r="C105" s="20">
        <v>800</v>
      </c>
      <c r="D105" s="21">
        <v>4240.87</v>
      </c>
    </row>
    <row r="106" spans="1:4" ht="26.25" customHeight="1" x14ac:dyDescent="0.2">
      <c r="A106" s="23" t="s">
        <v>37</v>
      </c>
      <c r="B106" s="24" t="s">
        <v>131</v>
      </c>
      <c r="C106" s="24"/>
      <c r="D106" s="11">
        <f>D107+D109+D111+D115+D117+D119+D121+D123+D125+D127+D129+D131+D133+D135+D137+D139</f>
        <v>6310411.9200000009</v>
      </c>
    </row>
    <row r="107" spans="1:4" ht="27" customHeight="1" x14ac:dyDescent="0.2">
      <c r="A107" s="16" t="s">
        <v>40</v>
      </c>
      <c r="B107" s="17" t="s">
        <v>132</v>
      </c>
      <c r="C107" s="14"/>
      <c r="D107" s="18">
        <f>D108</f>
        <v>407474.26</v>
      </c>
    </row>
    <row r="108" spans="1:4" ht="51" x14ac:dyDescent="0.2">
      <c r="A108" s="22" t="s">
        <v>38</v>
      </c>
      <c r="B108" s="36"/>
      <c r="C108" s="20">
        <v>100</v>
      </c>
      <c r="D108" s="21">
        <v>407474.26</v>
      </c>
    </row>
    <row r="109" spans="1:4" ht="25.5" x14ac:dyDescent="0.2">
      <c r="A109" s="27" t="s">
        <v>39</v>
      </c>
      <c r="B109" s="14" t="s">
        <v>133</v>
      </c>
      <c r="C109" s="14"/>
      <c r="D109" s="18">
        <v>484000</v>
      </c>
    </row>
    <row r="110" spans="1:4" ht="51" x14ac:dyDescent="0.2">
      <c r="A110" s="34" t="s">
        <v>38</v>
      </c>
      <c r="B110" s="30"/>
      <c r="C110" s="43">
        <v>100</v>
      </c>
      <c r="D110" s="42">
        <v>484000</v>
      </c>
    </row>
    <row r="111" spans="1:4" x14ac:dyDescent="0.2">
      <c r="A111" s="16" t="s">
        <v>41</v>
      </c>
      <c r="B111" s="44" t="s">
        <v>134</v>
      </c>
      <c r="C111" s="44"/>
      <c r="D111" s="40">
        <f>D112+D113+D114</f>
        <v>3648023.2600000002</v>
      </c>
    </row>
    <row r="112" spans="1:4" ht="51" x14ac:dyDescent="0.2">
      <c r="A112" s="34" t="s">
        <v>38</v>
      </c>
      <c r="B112" s="30"/>
      <c r="C112" s="43">
        <v>100</v>
      </c>
      <c r="D112" s="42">
        <v>2690515.79</v>
      </c>
    </row>
    <row r="113" spans="1:4" ht="25.5" x14ac:dyDescent="0.2">
      <c r="A113" s="41" t="s">
        <v>8</v>
      </c>
      <c r="B113" s="43"/>
      <c r="C113" s="43">
        <v>200</v>
      </c>
      <c r="D113" s="42">
        <v>665026.32999999996</v>
      </c>
    </row>
    <row r="114" spans="1:4" x14ac:dyDescent="0.2">
      <c r="A114" s="34" t="s">
        <v>11</v>
      </c>
      <c r="B114" s="30"/>
      <c r="C114" s="43">
        <v>800</v>
      </c>
      <c r="D114" s="42">
        <v>292481.14</v>
      </c>
    </row>
    <row r="115" spans="1:4" ht="25.5" x14ac:dyDescent="0.2">
      <c r="A115" s="39" t="s">
        <v>135</v>
      </c>
      <c r="B115" s="44" t="s">
        <v>136</v>
      </c>
      <c r="C115" s="44"/>
      <c r="D115" s="40">
        <v>151610</v>
      </c>
    </row>
    <row r="116" spans="1:4" ht="25.5" x14ac:dyDescent="0.2">
      <c r="A116" s="34" t="s">
        <v>8</v>
      </c>
      <c r="B116" s="30"/>
      <c r="C116" s="43">
        <v>200</v>
      </c>
      <c r="D116" s="42">
        <v>151610</v>
      </c>
    </row>
    <row r="117" spans="1:4" x14ac:dyDescent="0.2">
      <c r="A117" s="31" t="s">
        <v>137</v>
      </c>
      <c r="B117" s="32" t="s">
        <v>138</v>
      </c>
      <c r="C117" s="44"/>
      <c r="D117" s="40">
        <v>151610</v>
      </c>
    </row>
    <row r="118" spans="1:4" ht="25.5" x14ac:dyDescent="0.2">
      <c r="A118" s="41" t="s">
        <v>8</v>
      </c>
      <c r="B118" s="32"/>
      <c r="C118" s="43">
        <v>200</v>
      </c>
      <c r="D118" s="42">
        <v>151610</v>
      </c>
    </row>
    <row r="119" spans="1:4" x14ac:dyDescent="0.2">
      <c r="A119" s="31" t="s">
        <v>139</v>
      </c>
      <c r="B119" s="32" t="s">
        <v>140</v>
      </c>
      <c r="C119" s="14"/>
      <c r="D119" s="18">
        <f>D120</f>
        <v>0</v>
      </c>
    </row>
    <row r="120" spans="1:4" ht="25.5" x14ac:dyDescent="0.2">
      <c r="A120" s="34" t="s">
        <v>8</v>
      </c>
      <c r="B120" s="30"/>
      <c r="C120" s="20">
        <v>200</v>
      </c>
      <c r="D120" s="21">
        <v>0</v>
      </c>
    </row>
    <row r="121" spans="1:4" ht="51" x14ac:dyDescent="0.2">
      <c r="A121" s="16" t="s">
        <v>141</v>
      </c>
      <c r="B121" s="32" t="s">
        <v>142</v>
      </c>
      <c r="C121" s="14"/>
      <c r="D121" s="18">
        <v>30200</v>
      </c>
    </row>
    <row r="122" spans="1:4" x14ac:dyDescent="0.2">
      <c r="A122" s="19" t="s">
        <v>33</v>
      </c>
      <c r="B122" s="20"/>
      <c r="C122" s="20">
        <v>500</v>
      </c>
      <c r="D122" s="21">
        <v>30200</v>
      </c>
    </row>
    <row r="123" spans="1:4" ht="63.75" x14ac:dyDescent="0.2">
      <c r="A123" s="31" t="s">
        <v>143</v>
      </c>
      <c r="B123" s="32" t="s">
        <v>144</v>
      </c>
      <c r="C123" s="25"/>
      <c r="D123" s="18">
        <v>1159000</v>
      </c>
    </row>
    <row r="124" spans="1:4" x14ac:dyDescent="0.2">
      <c r="A124" s="19" t="s">
        <v>33</v>
      </c>
      <c r="B124" s="20"/>
      <c r="C124" s="20">
        <v>500</v>
      </c>
      <c r="D124" s="21">
        <v>1159000</v>
      </c>
    </row>
    <row r="125" spans="1:4" ht="51" x14ac:dyDescent="0.2">
      <c r="A125" s="27" t="s">
        <v>145</v>
      </c>
      <c r="B125" s="32" t="s">
        <v>146</v>
      </c>
      <c r="C125" s="20"/>
      <c r="D125" s="18">
        <v>113200</v>
      </c>
    </row>
    <row r="126" spans="1:4" x14ac:dyDescent="0.2">
      <c r="A126" s="19" t="s">
        <v>33</v>
      </c>
      <c r="B126" s="20"/>
      <c r="C126" s="20">
        <v>500</v>
      </c>
      <c r="D126" s="21">
        <v>113200</v>
      </c>
    </row>
    <row r="127" spans="1:4" ht="25.5" x14ac:dyDescent="0.2">
      <c r="A127" s="27" t="s">
        <v>147</v>
      </c>
      <c r="B127" s="32" t="s">
        <v>148</v>
      </c>
      <c r="C127" s="45"/>
      <c r="D127" s="46">
        <f>D128</f>
        <v>0</v>
      </c>
    </row>
    <row r="128" spans="1:4" x14ac:dyDescent="0.2">
      <c r="A128" s="19" t="s">
        <v>11</v>
      </c>
      <c r="B128" s="20"/>
      <c r="C128" s="20">
        <v>800</v>
      </c>
      <c r="D128" s="21">
        <v>0</v>
      </c>
    </row>
    <row r="129" spans="1:4" ht="51" x14ac:dyDescent="0.2">
      <c r="A129" s="31" t="s">
        <v>149</v>
      </c>
      <c r="B129" s="32" t="s">
        <v>150</v>
      </c>
      <c r="C129" s="14"/>
      <c r="D129" s="18">
        <v>59594.400000000001</v>
      </c>
    </row>
    <row r="130" spans="1:4" x14ac:dyDescent="0.2">
      <c r="A130" s="19" t="s">
        <v>33</v>
      </c>
      <c r="B130" s="20"/>
      <c r="C130" s="20">
        <v>500</v>
      </c>
      <c r="D130" s="21">
        <v>59594.400000000001</v>
      </c>
    </row>
    <row r="131" spans="1:4" x14ac:dyDescent="0.2">
      <c r="A131" s="31" t="s">
        <v>36</v>
      </c>
      <c r="B131" s="32" t="s">
        <v>151</v>
      </c>
      <c r="C131" s="14"/>
      <c r="D131" s="18">
        <f>D132</f>
        <v>0</v>
      </c>
    </row>
    <row r="132" spans="1:4" x14ac:dyDescent="0.2">
      <c r="A132" s="19" t="s">
        <v>152</v>
      </c>
      <c r="B132" s="20"/>
      <c r="C132" s="20">
        <v>700</v>
      </c>
      <c r="D132" s="21">
        <v>0</v>
      </c>
    </row>
    <row r="133" spans="1:4" ht="51" x14ac:dyDescent="0.2">
      <c r="A133" s="31" t="s">
        <v>153</v>
      </c>
      <c r="B133" s="32" t="s">
        <v>154</v>
      </c>
      <c r="C133" s="14"/>
      <c r="D133" s="18">
        <v>30700</v>
      </c>
    </row>
    <row r="134" spans="1:4" x14ac:dyDescent="0.2">
      <c r="A134" s="19" t="s">
        <v>33</v>
      </c>
      <c r="B134" s="20"/>
      <c r="C134" s="20">
        <v>500</v>
      </c>
      <c r="D134" s="21">
        <v>30700</v>
      </c>
    </row>
    <row r="135" spans="1:4" ht="51" x14ac:dyDescent="0.2">
      <c r="A135" s="31" t="s">
        <v>155</v>
      </c>
      <c r="B135" s="32" t="s">
        <v>156</v>
      </c>
      <c r="C135" s="14"/>
      <c r="D135" s="18">
        <v>60200</v>
      </c>
    </row>
    <row r="136" spans="1:4" x14ac:dyDescent="0.2">
      <c r="A136" s="19" t="s">
        <v>33</v>
      </c>
      <c r="B136" s="20"/>
      <c r="C136" s="20">
        <v>500</v>
      </c>
      <c r="D136" s="21">
        <v>60200</v>
      </c>
    </row>
    <row r="137" spans="1:4" ht="76.5" x14ac:dyDescent="0.2">
      <c r="A137" s="27" t="s">
        <v>157</v>
      </c>
      <c r="B137" s="32" t="s">
        <v>158</v>
      </c>
      <c r="C137" s="14"/>
      <c r="D137" s="18">
        <v>8500</v>
      </c>
    </row>
    <row r="138" spans="1:4" x14ac:dyDescent="0.2">
      <c r="A138" s="19" t="s">
        <v>33</v>
      </c>
      <c r="B138" s="20"/>
      <c r="C138" s="20">
        <v>500</v>
      </c>
      <c r="D138" s="21">
        <v>8500</v>
      </c>
    </row>
    <row r="139" spans="1:4" ht="51" x14ac:dyDescent="0.2">
      <c r="A139" s="27" t="s">
        <v>159</v>
      </c>
      <c r="B139" s="32" t="s">
        <v>160</v>
      </c>
      <c r="C139" s="14"/>
      <c r="D139" s="18">
        <v>6300</v>
      </c>
    </row>
    <row r="140" spans="1:4" x14ac:dyDescent="0.2">
      <c r="A140" s="19" t="s">
        <v>33</v>
      </c>
      <c r="B140" s="20"/>
      <c r="C140" s="20">
        <v>500</v>
      </c>
      <c r="D140" s="21">
        <v>6300</v>
      </c>
    </row>
    <row r="141" spans="1:4" x14ac:dyDescent="0.2">
      <c r="A141" s="27" t="s">
        <v>161</v>
      </c>
      <c r="B141" s="32"/>
      <c r="C141" s="16"/>
      <c r="D141" s="18">
        <f>D11+D21+D25+D50+D54+D65+D76+D84+D96+D102+D106</f>
        <v>39484816.960000001</v>
      </c>
    </row>
  </sheetData>
  <mergeCells count="6">
    <mergeCell ref="A8:D8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2015-04-22T07:55:54Z</dcterms:modified>
</cp:coreProperties>
</file>